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5" r:id="rId1"/>
  </sheets>
  <definedNames>
    <definedName name="_xlnm.Print_Titles" localSheetId="0">Лист3!$7:$8</definedName>
    <definedName name="_xlnm.Print_Area" localSheetId="0">Лист3!$A$2:$I$85</definedName>
  </definedNames>
  <calcPr calcId="124519"/>
</workbook>
</file>

<file path=xl/calcChain.xml><?xml version="1.0" encoding="utf-8"?>
<calcChain xmlns="http://schemas.openxmlformats.org/spreadsheetml/2006/main">
  <c r="H76" i="5"/>
  <c r="H69"/>
  <c r="I73"/>
  <c r="I28"/>
  <c r="I29"/>
  <c r="I27" s="1"/>
  <c r="I26" s="1"/>
  <c r="I69"/>
  <c r="I75"/>
  <c r="I74"/>
  <c r="I15"/>
  <c r="I13"/>
  <c r="I47"/>
  <c r="I56"/>
  <c r="I36"/>
  <c r="I41"/>
  <c r="I40"/>
  <c r="I33"/>
  <c r="I32" s="1"/>
  <c r="I10"/>
  <c r="I9" s="1"/>
  <c r="I48"/>
  <c r="I51"/>
  <c r="I12"/>
  <c r="I18"/>
  <c r="I17" s="1"/>
  <c r="I22"/>
  <c r="I21" s="1"/>
  <c r="I20" s="1"/>
  <c r="I78"/>
  <c r="I77"/>
  <c r="I71" l="1"/>
  <c r="I46"/>
  <c r="I43" s="1"/>
  <c r="I42" l="1"/>
  <c r="I80" s="1"/>
</calcChain>
</file>

<file path=xl/sharedStrings.xml><?xml version="1.0" encoding="utf-8"?>
<sst xmlns="http://schemas.openxmlformats.org/spreadsheetml/2006/main" count="317" uniqueCount="143">
  <si>
    <t>Загальний обсяг фінансування будівництва</t>
  </si>
  <si>
    <t>Відсоток завершеності будівництва об'єктів на майбутні роки</t>
  </si>
  <si>
    <t>Всього видатків на завершення будівництва об'єктів на майбутні роки</t>
  </si>
  <si>
    <t>Разом видатків на поточний рік</t>
  </si>
  <si>
    <t>Назва  об'єктів відповідно до проектно-кошторисної документації  тощо</t>
  </si>
  <si>
    <t>0490</t>
  </si>
  <si>
    <t>Управління капітального будівництва Житомирської  міської ради</t>
  </si>
  <si>
    <t xml:space="preserve">Всього </t>
  </si>
  <si>
    <t xml:space="preserve">до рішення міської ради </t>
  </si>
  <si>
    <t>гривень</t>
  </si>
  <si>
    <t>За об'єктами розподіляються кошти бюджету розвитку щодо здійснення заходів на будівництво, реконструкцію і реставрацію об'єктів виробничої, комунікаційної та соціальної інфраструктури.</t>
  </si>
  <si>
    <t>Код програмної класифікації видатків та кредитування місцевих бюджетів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</si>
  <si>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</si>
  <si>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 /ТПКВКМБ</t>
  </si>
  <si>
    <t>Додаток 7</t>
  </si>
  <si>
    <t xml:space="preserve"> ___________ №______</t>
  </si>
  <si>
    <t xml:space="preserve">Реконструкція стадіону "Спартак" дитячо-юнацької спортивної школи з футболу "Полісся" в м.Житомирі  </t>
  </si>
  <si>
    <t>Реконструкція будівлі Житомирської  міської гімназії №3 за адресою: м.Житомир,  вул. Грушевського,8</t>
  </si>
  <si>
    <t>Перелік об'єктів, видатки  на які у 2018 році будуть проводитися за рахунок коштів бюджету розвитку</t>
  </si>
  <si>
    <t>1500000</t>
  </si>
  <si>
    <t>1510000</t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</si>
  <si>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</si>
  <si>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t>7360</t>
  </si>
  <si>
    <t>7363</t>
  </si>
  <si>
    <t>Виконання інвестиційних проектів</t>
  </si>
  <si>
    <t>Управління  охорони здоров'я Житомирської міської ради</t>
  </si>
  <si>
    <t>0700000</t>
  </si>
  <si>
    <t>0710000</t>
  </si>
  <si>
    <t>0443</t>
  </si>
  <si>
    <t>0717322</t>
  </si>
  <si>
    <t>7322</t>
  </si>
  <si>
    <t>Будівництво медичних установ та закладів</t>
  </si>
  <si>
    <t xml:space="preserve"> Реконструкція санітарно-технічних мереж інфекційного відділення КУ ЦМЛ №1 за адресою: м.Житомир, вул.В.Бердичівська,70 </t>
  </si>
  <si>
    <t xml:space="preserve"> Реконструкція внутрішніх приміщень інфекційного відділення КУ ЦМЛ №1 за адресою: м.Житомир, вул. В.Бердичівська,70     </t>
  </si>
  <si>
    <t>7320</t>
  </si>
  <si>
    <t>Будівництво об'єктів соціально - культурного призначення</t>
  </si>
  <si>
    <t>0717330</t>
  </si>
  <si>
    <t>7330</t>
  </si>
  <si>
    <t>Будівництво інших об'єктів соціальної та виробничої інфраструктури комунальної власності</t>
  </si>
  <si>
    <t>Реконструкція мережі зовнішнього освітлення внутрішньо - дворової території стаціонару КУ ЦДМЛ за адресою м.Житомир, вул. Шевченка,2</t>
  </si>
  <si>
    <t>Управління  культури Житомирської міської ради</t>
  </si>
  <si>
    <t>1000000</t>
  </si>
  <si>
    <t>1010000</t>
  </si>
  <si>
    <t>1017330</t>
  </si>
  <si>
    <t>Реконструкція центральної алеї в Гідропарку КП "Парк" Житомирської міської ради</t>
  </si>
  <si>
    <t>1100000</t>
  </si>
  <si>
    <t>Управління у справах сім'ї, молоді та спорту Житомирської міської ради</t>
  </si>
  <si>
    <t>1110000</t>
  </si>
  <si>
    <t>Реконструкція спортивного майданчику в ПЗОВ "Супутник"</t>
  </si>
  <si>
    <t>Реконструкція ігрового майданчику в ПЗОВ "Супутник"</t>
  </si>
  <si>
    <t>1117325</t>
  </si>
  <si>
    <t>1117330</t>
  </si>
  <si>
    <t>1117320</t>
  </si>
  <si>
    <t>7325</t>
  </si>
  <si>
    <t>Будівництво споруд, установ та закладів фізичної культури і спорту</t>
  </si>
  <si>
    <t>1200000</t>
  </si>
  <si>
    <t>121000</t>
  </si>
  <si>
    <t>Управління  житлового господарства Житомирської міської ради</t>
  </si>
  <si>
    <t>1217330</t>
  </si>
  <si>
    <t xml:space="preserve">Будівництво під'їзної дороги із залізобетонних плит до робочих карт на міському полігоні побутових відходів та її освітлення </t>
  </si>
  <si>
    <t>Управління  комунального господарства Житомирської міської ради</t>
  </si>
  <si>
    <t>1400000</t>
  </si>
  <si>
    <t>1410000</t>
  </si>
  <si>
    <t>1417363</t>
  </si>
  <si>
    <t>1417360</t>
  </si>
  <si>
    <t>1417310</t>
  </si>
  <si>
    <t>7310</t>
  </si>
  <si>
    <t>Будівництво об'єктів житлово - комунального господарства</t>
  </si>
  <si>
    <t>Будівництво кладовища та автостоянки на міському кладовищі в м. Житомирі 2 пусковий комплекс, 1 черга (коригування) (сектори 49,48), в т.ч.( коригування ПКД )</t>
  </si>
  <si>
    <r>
      <t xml:space="preserve">Будівництво пішохідного маршруту з елементами благоустрою до річки  Кам"янка (в рамках реалізації проектної пропозиції </t>
    </r>
    <r>
      <rPr>
        <b/>
        <sz val="14"/>
        <rFont val="Times New Roman"/>
        <family val="1"/>
        <charset val="204"/>
      </rPr>
      <t xml:space="preserve">бюджету участі </t>
    </r>
    <r>
      <rPr>
        <sz val="14"/>
        <rFont val="Times New Roman"/>
        <family val="1"/>
        <charset val="204"/>
      </rPr>
      <t>)</t>
    </r>
  </si>
  <si>
    <t>Виконання інвестиційних проектів в рамках здійснення заходів щодо соціально - економічного розвитку окремих територій</t>
  </si>
  <si>
    <t>Реконструкція травмо-урологічного корпусу КУ Центральна міська лікарня №1 м.Житомира за адресою: вул.В.Бердичівська, 70 (виготовлення ПКД)</t>
  </si>
  <si>
    <t>Реконструкція ДНЗ № 58 за адресою: м.Житомир, вул. Крошенська,12-б</t>
  </si>
  <si>
    <t>Реконструкція приміщення КУ ЦМЛ №2 під амбулаторію сімейного лікаря за адресою: м.Житомир, вул. Старочуднівська,12/77</t>
  </si>
  <si>
    <t>Будівництво спортивної зали загальноосвітньої школи I-III ступенів № 10 за адресою: м.Житомир, Київське шосе,37</t>
  </si>
  <si>
    <t>1517321</t>
  </si>
  <si>
    <t>1517322</t>
  </si>
  <si>
    <t>1517310</t>
  </si>
  <si>
    <t>1517320</t>
  </si>
  <si>
    <t>7321</t>
  </si>
  <si>
    <t>Будівництво освітніх установ та закладів</t>
  </si>
  <si>
    <t>Будівництво об'єктів житлово- комунального господарства</t>
  </si>
  <si>
    <t>Реконструкція нежитлового приміщення під житло по пров. Паперовому,16</t>
  </si>
  <si>
    <t>Будівництво мережі водовідведення на вул. Західній (виготовлення ПКД)</t>
  </si>
  <si>
    <t>Реконструкція фасаду будівлі з влаштуванням елементів доступності до житлового приміщення за адресою вул. Івана Мазепи 96 кв.21 в м.Житомирі (коригування ПКД)</t>
  </si>
  <si>
    <t>Будівництво мереж електропостачання по вул. Митрополита Андрія Шептицького</t>
  </si>
  <si>
    <t>Реконструкція квартири №2 буд.57 по вул. Вітрука з метою облаштування окремого входу з пандусом</t>
  </si>
  <si>
    <t>1517325</t>
  </si>
  <si>
    <t>1517330</t>
  </si>
  <si>
    <t>1600000</t>
  </si>
  <si>
    <t>1610000</t>
  </si>
  <si>
    <t>Департамент містобудування та земельних відносин Житомирської міської ради</t>
  </si>
  <si>
    <t>1617370</t>
  </si>
  <si>
    <t>7370</t>
  </si>
  <si>
    <t>1217310</t>
  </si>
  <si>
    <r>
      <t>Будівництво "Музичний фонтан" Фонтан щастя" зі світлодіодною підсвіткою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( в рамках реалізації проектної пропозиції</t>
    </r>
    <r>
      <rPr>
        <b/>
        <sz val="14"/>
        <rFont val="Times New Roman"/>
        <family val="1"/>
        <charset val="204"/>
      </rPr>
      <t xml:space="preserve"> бюджету участі</t>
    </r>
    <r>
      <rPr>
        <sz val="14"/>
        <rFont val="Times New Roman"/>
        <family val="1"/>
        <charset val="204"/>
      </rPr>
      <t>)</t>
    </r>
  </si>
  <si>
    <r>
      <t xml:space="preserve">Реконструкція території благоустрою з влаштуванням вуличного сценічного майданчику "Натхнення"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>)</t>
    </r>
  </si>
  <si>
    <t>Будівництво зовнішніх інженерних мереж водопостачання та водовідведення на території КП "Парк" Житомирської міської ради (територія Гідропарку)</t>
  </si>
  <si>
    <r>
      <t xml:space="preserve">Реконструкція території благоустрою з влаштуванням громадської інтернет - бібліотеки" Велесова книга" на Бульварі Польському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 xml:space="preserve">) </t>
    </r>
  </si>
  <si>
    <t>Реалізація інших заходів щодо соціально - економічного розвитку територій</t>
  </si>
  <si>
    <r>
      <t xml:space="preserve">Будівництво зимового SKI парку (виготовення ПКД) (в рамках реалізації проектної пропозиції </t>
    </r>
    <r>
      <rPr>
        <b/>
        <sz val="14"/>
        <rFont val="Times New Roman"/>
        <family val="1"/>
        <charset val="204"/>
      </rPr>
      <t>бюджету участі</t>
    </r>
    <r>
      <rPr>
        <sz val="14"/>
        <rFont val="Times New Roman"/>
        <family val="1"/>
        <charset val="204"/>
      </rPr>
      <t xml:space="preserve">) </t>
    </r>
  </si>
  <si>
    <t xml:space="preserve">Будівництво сміттєпереробного заводу (розробка проекту техніко - економічного обгрунтування) </t>
  </si>
  <si>
    <t>Виконавчий комітет Житомирської міської ради</t>
  </si>
  <si>
    <t>0200000</t>
  </si>
  <si>
    <t>0210000</t>
  </si>
  <si>
    <t>0217330</t>
  </si>
  <si>
    <t>Реконструкція  об'єкту соціальної інфраструктури на території обласного наркодиспансеру за адресою : Шосе Бердичівське 3, с. Зарічани, Житомирського району, Житомирської області</t>
  </si>
  <si>
    <t>Реконструкція нежитлового приміщення в житловому будинку І.Гонти,2</t>
  </si>
  <si>
    <t>1407310</t>
  </si>
  <si>
    <t>Реконструкція спортивного майданчика за адресою: вул. Отаманів Соколовських,7 (виготовлення ПКД)</t>
  </si>
  <si>
    <t>Реконструкція спортивного майданчика за адресою: пров. 3-й Березівський,6 (виготовлення ПКД)</t>
  </si>
  <si>
    <t>Реконструкція спортивного майданчика за адресою:вул. Бориса Тена,100-102 (виготовлення ПКД)</t>
  </si>
  <si>
    <t>Реконструкція спортивного майданчика по вул. Чуднівська,108-Б в м.Житомирі</t>
  </si>
  <si>
    <t>Реконструкція спортивного майданчика  за адресою: Бульвар Польський,13 в м.Житомирі</t>
  </si>
  <si>
    <t>Реконструкція системи газопостачання у ПЗОВ "Супутник", а саме: заміна вузла обліку газу та реконструкція ШРП (шафний регуляторний пункт)</t>
  </si>
  <si>
    <t>Реконструкція покрівлі інфекційного відділення КУ ЦМЛ №1 по вул. В.Бердичівській,70 в м.Житомирі</t>
  </si>
  <si>
    <t>Виготовлення ПКД на будівництво дренажної системи для відтоку фільтратних вод на міському полігоні ТПВ</t>
  </si>
  <si>
    <t>0717320</t>
  </si>
  <si>
    <t>1517363</t>
  </si>
  <si>
    <t>Реконструкція спортивного майданчика по вулиці  Вітрука 31, в м.Житомирі( коригування ПКД)</t>
  </si>
  <si>
    <t>Реконструкція спортивного інклюзивного майданчика по вулиці Київська 13,  в м.Житомирі (коригування ПКД)</t>
  </si>
  <si>
    <t>Секретар міської ради</t>
  </si>
  <si>
    <t>Н.М.Чиж</t>
  </si>
  <si>
    <t>Директор  департаменту бюджету та фінансів Житомирської міської ради</t>
  </si>
  <si>
    <t>Д.А.Прохорчук</t>
  </si>
  <si>
    <t>Реконструкція баскетбольного майданчику по вул. Бальзаківська,2 в м.Житомирі (коригування ПКД)</t>
  </si>
  <si>
    <t>Реконструкція спортивного майданчику по вул. Вітрука,41-43 в м.Житомирі (коригування ПКД)</t>
  </si>
  <si>
    <t>Реконструкція спортивного майданчику для ігрових видів спорту   за адресою: м.Житомир, вул. Героїв Десантників,11 (виготовлення ПКД)</t>
  </si>
  <si>
    <t>Реконструкція спортивного майданчику по вул. Покровська,153-155  в м.Житомирі (виготовлення ПКД)</t>
  </si>
  <si>
    <t>Реконструкція спортивного майданчику  по вул. Короленка, 4 в м.Житомирі (виготовлення ПКД)</t>
  </si>
  <si>
    <t>Реконструкція приміщень під Хоспіс по пров. Енергетичний,3 в м.Житомирі (виготовлення ПКД)</t>
  </si>
  <si>
    <t>Реконструкція приміщень адміністративної будівлі Корольовської районної ради м.Житомира,  пов'язана зі створенням і забезпеченням фукціонування центрів надання адміністративних послуг, у тому числі послуг соціального характеру, в форматі "Прозорий офіс" за адресою: м.Житомир, площа Польова,8 (в т.ч. виготовлення проектно- кошторисної документації та дизайн - проекта)</t>
  </si>
  <si>
    <t>7361</t>
  </si>
  <si>
    <t>1517360</t>
  </si>
  <si>
    <t>1517361</t>
  </si>
  <si>
    <t>Співфінансування інвестиційних проектів, що реалізуються за рахунок коштів державного фонду регіонального розвитку</t>
  </si>
  <si>
    <t xml:space="preserve"> Реконструкція підземного переходу на проспекті Миру в м.Житомирі (субвенція з державного бюджету -1000000 грн., кошти міського бюджету - 100000 грн.)</t>
  </si>
  <si>
    <r>
      <t>Реконструкція території благоустрою з влаштуванням  екоскеру на Старому Бульварі ( за адресою: Старий Бульвар,7 у м.Житомирі) (в рамках реалізації проектної пропозиції</t>
    </r>
    <r>
      <rPr>
        <b/>
        <sz val="14"/>
        <rFont val="Times New Roman"/>
        <family val="1"/>
        <charset val="204"/>
      </rPr>
      <t xml:space="preserve"> бюджету участі</t>
    </r>
    <r>
      <rPr>
        <sz val="14"/>
        <rFont val="Times New Roman"/>
        <family val="1"/>
        <charset val="204"/>
      </rPr>
      <t xml:space="preserve">) </t>
    </r>
  </si>
  <si>
    <t xml:space="preserve">Будівництво пішохідного та веломаршруту вздовж річки  Кам"янка </t>
  </si>
  <si>
    <t>7368</t>
  </si>
  <si>
    <t>1517368</t>
  </si>
  <si>
    <t>Виконання інвестиційних проектів за рахунок субвенцій з інших бюджетів</t>
  </si>
  <si>
    <t>Будівництво пішохідного та веломаршруту вздовж річки Кам'янка в м.Житомирі (від ПК4+06 до ПК6+26)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</si>
</sst>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#,##0.0"/>
  </numFmts>
  <fonts count="15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8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49" fontId="6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2" borderId="0" xfId="0" applyFont="1" applyFill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11" fillId="0" borderId="0" xfId="0" applyFont="1" applyFill="1" applyAlignment="1">
      <alignment wrapText="1"/>
    </xf>
    <xf numFmtId="164" fontId="2" fillId="3" borderId="1" xfId="0" applyNumberFormat="1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3" fillId="3" borderId="1" xfId="0" applyNumberFormat="1" applyFont="1" applyFill="1" applyBorder="1" applyAlignment="1">
      <alignment horizontal="left" vertical="center" wrapText="1" indent="4"/>
    </xf>
    <xf numFmtId="0" fontId="1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/>
    <xf numFmtId="0" fontId="11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lef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showWhiteSpace="0" view="pageLayout" topLeftCell="A30" zoomScale="42" zoomScaleNormal="50" zoomScaleSheetLayoutView="75" zoomScalePageLayoutView="42" workbookViewId="0">
      <selection activeCell="E39" sqref="E39"/>
    </sheetView>
  </sheetViews>
  <sheetFormatPr defaultRowHeight="18"/>
  <cols>
    <col min="1" max="2" width="16.5703125" style="1" customWidth="1"/>
    <col min="3" max="3" width="21.85546875" style="1" customWidth="1"/>
    <col min="4" max="4" width="37.5703125" style="1" customWidth="1"/>
    <col min="5" max="5" width="52.5703125" style="1" customWidth="1"/>
    <col min="6" max="6" width="25.85546875" style="1" customWidth="1"/>
    <col min="7" max="7" width="22" style="1" customWidth="1"/>
    <col min="8" max="8" width="23.28515625" style="1" customWidth="1"/>
    <col min="9" max="9" width="25" style="1" customWidth="1"/>
    <col min="10" max="10" width="19.85546875" style="1" bestFit="1" customWidth="1"/>
    <col min="11" max="11" width="28.7109375" style="1" customWidth="1"/>
    <col min="12" max="16384" width="9.140625" style="1"/>
  </cols>
  <sheetData>
    <row r="1" spans="1:9" ht="0.75" customHeight="1"/>
    <row r="2" spans="1:9" ht="25.5" customHeight="1">
      <c r="H2" s="45" t="s">
        <v>14</v>
      </c>
      <c r="I2" s="46"/>
    </row>
    <row r="3" spans="1:9" ht="22.5" customHeight="1">
      <c r="H3" s="47" t="s">
        <v>8</v>
      </c>
      <c r="I3" s="46"/>
    </row>
    <row r="4" spans="1:9" ht="20.25" customHeight="1">
      <c r="G4" s="2"/>
      <c r="H4" s="47" t="s">
        <v>15</v>
      </c>
      <c r="I4" s="46"/>
    </row>
    <row r="5" spans="1:9" ht="51.75" customHeight="1">
      <c r="A5" s="44" t="s">
        <v>18</v>
      </c>
      <c r="B5" s="44"/>
      <c r="C5" s="44"/>
      <c r="D5" s="44"/>
      <c r="E5" s="44"/>
      <c r="F5" s="44"/>
      <c r="G5" s="44"/>
      <c r="H5" s="44"/>
      <c r="I5" s="44"/>
    </row>
    <row r="6" spans="1:9" ht="26.25" customHeight="1">
      <c r="I6" s="4" t="s">
        <v>9</v>
      </c>
    </row>
    <row r="7" spans="1:9" ht="213" customHeight="1">
      <c r="A7" s="3" t="s">
        <v>11</v>
      </c>
      <c r="B7" s="23" t="s">
        <v>21</v>
      </c>
      <c r="C7" s="23" t="s">
        <v>12</v>
      </c>
      <c r="D7" s="23" t="s">
        <v>13</v>
      </c>
      <c r="E7" s="23" t="s">
        <v>4</v>
      </c>
      <c r="F7" s="23" t="s">
        <v>0</v>
      </c>
      <c r="G7" s="23" t="s">
        <v>1</v>
      </c>
      <c r="H7" s="23" t="s">
        <v>2</v>
      </c>
      <c r="I7" s="23" t="s">
        <v>3</v>
      </c>
    </row>
    <row r="8" spans="1:9" ht="22.5" customHeight="1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</row>
    <row r="9" spans="1:9" ht="66" customHeight="1">
      <c r="A9" s="13" t="s">
        <v>103</v>
      </c>
      <c r="B9" s="24"/>
      <c r="C9" s="24"/>
      <c r="D9" s="9" t="s">
        <v>102</v>
      </c>
      <c r="E9" s="24"/>
      <c r="F9" s="24"/>
      <c r="G9" s="24"/>
      <c r="H9" s="24"/>
      <c r="I9" s="39">
        <f>+I10</f>
        <v>390533.28</v>
      </c>
    </row>
    <row r="10" spans="1:9" ht="66" customHeight="1">
      <c r="A10" s="8" t="s">
        <v>104</v>
      </c>
      <c r="B10" s="24"/>
      <c r="C10" s="24"/>
      <c r="D10" s="7" t="s">
        <v>102</v>
      </c>
      <c r="E10" s="24"/>
      <c r="F10" s="24"/>
      <c r="G10" s="24"/>
      <c r="H10" s="24"/>
      <c r="I10" s="31">
        <f>+I11</f>
        <v>390533.28</v>
      </c>
    </row>
    <row r="11" spans="1:9" ht="99" customHeight="1">
      <c r="A11" s="8" t="s">
        <v>105</v>
      </c>
      <c r="B11" s="8" t="s">
        <v>37</v>
      </c>
      <c r="C11" s="8" t="s">
        <v>28</v>
      </c>
      <c r="D11" s="15" t="s">
        <v>38</v>
      </c>
      <c r="E11" s="12" t="s">
        <v>106</v>
      </c>
      <c r="F11" s="24"/>
      <c r="G11" s="24"/>
      <c r="H11" s="24"/>
      <c r="I11" s="31">
        <v>390533.28</v>
      </c>
    </row>
    <row r="12" spans="1:9" ht="84.75" customHeight="1">
      <c r="A12" s="13" t="s">
        <v>26</v>
      </c>
      <c r="B12" s="8"/>
      <c r="C12" s="8"/>
      <c r="D12" s="9" t="s">
        <v>25</v>
      </c>
      <c r="E12" s="12"/>
      <c r="F12" s="10"/>
      <c r="G12" s="27"/>
      <c r="H12" s="10"/>
      <c r="I12" s="39">
        <f>+I13</f>
        <v>199152</v>
      </c>
    </row>
    <row r="13" spans="1:9" ht="60.75" customHeight="1">
      <c r="A13" s="8" t="s">
        <v>27</v>
      </c>
      <c r="B13" s="8"/>
      <c r="C13" s="8"/>
      <c r="D13" s="7" t="s">
        <v>25</v>
      </c>
      <c r="E13" s="12"/>
      <c r="F13" s="11"/>
      <c r="G13" s="26"/>
      <c r="H13" s="11"/>
      <c r="I13" s="31">
        <f>+I14+I16</f>
        <v>199152</v>
      </c>
    </row>
    <row r="14" spans="1:9" ht="104.25" customHeight="1">
      <c r="A14" s="8" t="s">
        <v>36</v>
      </c>
      <c r="B14" s="8" t="s">
        <v>37</v>
      </c>
      <c r="C14" s="8" t="s">
        <v>28</v>
      </c>
      <c r="D14" s="15" t="s">
        <v>38</v>
      </c>
      <c r="E14" s="12" t="s">
        <v>39</v>
      </c>
      <c r="F14" s="14"/>
      <c r="G14" s="14"/>
      <c r="H14" s="14"/>
      <c r="I14" s="31">
        <v>20102</v>
      </c>
    </row>
    <row r="15" spans="1:9" ht="60.75" customHeight="1">
      <c r="A15" s="8" t="s">
        <v>117</v>
      </c>
      <c r="B15" s="8" t="s">
        <v>34</v>
      </c>
      <c r="C15" s="8"/>
      <c r="D15" s="15" t="s">
        <v>35</v>
      </c>
      <c r="E15" s="12"/>
      <c r="F15" s="14"/>
      <c r="G15" s="14"/>
      <c r="H15" s="14"/>
      <c r="I15" s="31">
        <f>+I16</f>
        <v>179050</v>
      </c>
    </row>
    <row r="16" spans="1:9" ht="77.25" customHeight="1">
      <c r="A16" s="8" t="s">
        <v>29</v>
      </c>
      <c r="B16" s="8" t="s">
        <v>30</v>
      </c>
      <c r="C16" s="8" t="s">
        <v>28</v>
      </c>
      <c r="D16" s="15" t="s">
        <v>31</v>
      </c>
      <c r="E16" s="34" t="s">
        <v>115</v>
      </c>
      <c r="F16" s="33"/>
      <c r="G16" s="33"/>
      <c r="H16" s="33"/>
      <c r="I16" s="31">
        <v>179050</v>
      </c>
    </row>
    <row r="17" spans="1:9" ht="59.25" customHeight="1">
      <c r="A17" s="13" t="s">
        <v>41</v>
      </c>
      <c r="B17" s="8"/>
      <c r="C17" s="8"/>
      <c r="D17" s="9" t="s">
        <v>40</v>
      </c>
      <c r="E17" s="12"/>
      <c r="F17" s="14"/>
      <c r="G17" s="14"/>
      <c r="H17" s="14"/>
      <c r="I17" s="39">
        <f>+I18</f>
        <v>68922.03</v>
      </c>
    </row>
    <row r="18" spans="1:9" ht="68.25" customHeight="1">
      <c r="A18" s="8" t="s">
        <v>42</v>
      </c>
      <c r="B18" s="8"/>
      <c r="C18" s="8"/>
      <c r="D18" s="7" t="s">
        <v>40</v>
      </c>
      <c r="E18" s="12"/>
      <c r="F18" s="14"/>
      <c r="G18" s="14"/>
      <c r="H18" s="14"/>
      <c r="I18" s="31">
        <f>+I19</f>
        <v>68922.03</v>
      </c>
    </row>
    <row r="19" spans="1:9" ht="101.25" customHeight="1">
      <c r="A19" s="8" t="s">
        <v>43</v>
      </c>
      <c r="B19" s="8" t="s">
        <v>37</v>
      </c>
      <c r="C19" s="8" t="s">
        <v>28</v>
      </c>
      <c r="D19" s="15" t="s">
        <v>38</v>
      </c>
      <c r="E19" s="12" t="s">
        <v>44</v>
      </c>
      <c r="F19" s="14"/>
      <c r="G19" s="14"/>
      <c r="H19" s="14"/>
      <c r="I19" s="31">
        <v>68922.03</v>
      </c>
    </row>
    <row r="20" spans="1:9" ht="87.75" customHeight="1">
      <c r="A20" s="13" t="s">
        <v>45</v>
      </c>
      <c r="B20" s="8"/>
      <c r="C20" s="8"/>
      <c r="D20" s="9" t="s">
        <v>46</v>
      </c>
      <c r="E20" s="12"/>
      <c r="F20" s="14"/>
      <c r="G20" s="14"/>
      <c r="H20" s="14"/>
      <c r="I20" s="39">
        <f>+I21</f>
        <v>296410.3</v>
      </c>
    </row>
    <row r="21" spans="1:9" ht="87.75" customHeight="1">
      <c r="A21" s="8" t="s">
        <v>47</v>
      </c>
      <c r="B21" s="8"/>
      <c r="C21" s="8"/>
      <c r="D21" s="7" t="s">
        <v>46</v>
      </c>
      <c r="E21" s="12"/>
      <c r="F21" s="14"/>
      <c r="G21" s="14"/>
      <c r="H21" s="14"/>
      <c r="I21" s="31">
        <f>+I22+I24+I25</f>
        <v>296410.3</v>
      </c>
    </row>
    <row r="22" spans="1:9" ht="87.75" customHeight="1">
      <c r="A22" s="8" t="s">
        <v>52</v>
      </c>
      <c r="B22" s="8" t="s">
        <v>34</v>
      </c>
      <c r="C22" s="8"/>
      <c r="D22" s="15" t="s">
        <v>35</v>
      </c>
      <c r="E22" s="12"/>
      <c r="F22" s="14"/>
      <c r="G22" s="14"/>
      <c r="H22" s="14"/>
      <c r="I22" s="31">
        <f>+I23</f>
        <v>4293</v>
      </c>
    </row>
    <row r="23" spans="1:9" ht="74.25" customHeight="1">
      <c r="A23" s="8" t="s">
        <v>50</v>
      </c>
      <c r="B23" s="8" t="s">
        <v>53</v>
      </c>
      <c r="C23" s="8" t="s">
        <v>28</v>
      </c>
      <c r="D23" s="15" t="s">
        <v>54</v>
      </c>
      <c r="E23" s="25" t="s">
        <v>48</v>
      </c>
      <c r="F23" s="11">
        <v>256044</v>
      </c>
      <c r="G23" s="26">
        <v>98.3</v>
      </c>
      <c r="H23" s="14"/>
      <c r="I23" s="11">
        <v>4293</v>
      </c>
    </row>
    <row r="24" spans="1:9" ht="104.25" customHeight="1">
      <c r="A24" s="8" t="s">
        <v>51</v>
      </c>
      <c r="B24" s="8" t="s">
        <v>37</v>
      </c>
      <c r="C24" s="8" t="s">
        <v>28</v>
      </c>
      <c r="D24" s="15" t="s">
        <v>38</v>
      </c>
      <c r="E24" s="25" t="s">
        <v>49</v>
      </c>
      <c r="F24" s="11">
        <v>206410.25</v>
      </c>
      <c r="G24" s="26">
        <v>98.4</v>
      </c>
      <c r="H24" s="14"/>
      <c r="I24" s="11">
        <v>3212</v>
      </c>
    </row>
    <row r="25" spans="1:9" ht="104.25" customHeight="1">
      <c r="A25" s="8" t="s">
        <v>51</v>
      </c>
      <c r="B25" s="8" t="s">
        <v>37</v>
      </c>
      <c r="C25" s="8" t="s">
        <v>28</v>
      </c>
      <c r="D25" s="15" t="s">
        <v>38</v>
      </c>
      <c r="E25" s="30" t="s">
        <v>114</v>
      </c>
      <c r="F25" s="31"/>
      <c r="G25" s="32"/>
      <c r="H25" s="33"/>
      <c r="I25" s="31">
        <v>288905.3</v>
      </c>
    </row>
    <row r="26" spans="1:9" ht="98.25" customHeight="1">
      <c r="A26" s="13" t="s">
        <v>55</v>
      </c>
      <c r="B26" s="8"/>
      <c r="C26" s="8"/>
      <c r="D26" s="9" t="s">
        <v>57</v>
      </c>
      <c r="E26" s="25"/>
      <c r="F26" s="10"/>
      <c r="G26" s="27"/>
      <c r="H26" s="10"/>
      <c r="I26" s="10">
        <f>+I27</f>
        <v>1629780.6</v>
      </c>
    </row>
    <row r="27" spans="1:9" ht="84.75" customHeight="1">
      <c r="A27" s="8" t="s">
        <v>56</v>
      </c>
      <c r="B27" s="8"/>
      <c r="C27" s="8"/>
      <c r="D27" s="7" t="s">
        <v>57</v>
      </c>
      <c r="E27" s="25"/>
      <c r="F27" s="11"/>
      <c r="G27" s="26"/>
      <c r="H27" s="11"/>
      <c r="I27" s="11">
        <f>+I28+I29+I31+I30</f>
        <v>1629780.6</v>
      </c>
    </row>
    <row r="28" spans="1:9" ht="72.75" customHeight="1">
      <c r="A28" s="8" t="s">
        <v>94</v>
      </c>
      <c r="B28" s="8" t="s">
        <v>66</v>
      </c>
      <c r="C28" s="8" t="s">
        <v>28</v>
      </c>
      <c r="D28" s="15" t="s">
        <v>67</v>
      </c>
      <c r="E28" s="12" t="s">
        <v>82</v>
      </c>
      <c r="F28" s="14"/>
      <c r="G28" s="14"/>
      <c r="H28" s="14"/>
      <c r="I28" s="11">
        <f>57500+575000-25500</f>
        <v>607000</v>
      </c>
    </row>
    <row r="29" spans="1:9" ht="77.25" customHeight="1">
      <c r="A29" s="8" t="s">
        <v>94</v>
      </c>
      <c r="B29" s="8" t="s">
        <v>66</v>
      </c>
      <c r="C29" s="8" t="s">
        <v>28</v>
      </c>
      <c r="D29" s="15" t="s">
        <v>67</v>
      </c>
      <c r="E29" s="12" t="s">
        <v>107</v>
      </c>
      <c r="F29" s="14"/>
      <c r="G29" s="14"/>
      <c r="H29" s="14"/>
      <c r="I29" s="11">
        <f>212500+30000+25500</f>
        <v>268000</v>
      </c>
    </row>
    <row r="30" spans="1:9" ht="84.75" customHeight="1">
      <c r="A30" s="8" t="s">
        <v>94</v>
      </c>
      <c r="B30" s="8" t="s">
        <v>66</v>
      </c>
      <c r="C30" s="8" t="s">
        <v>28</v>
      </c>
      <c r="D30" s="15" t="s">
        <v>67</v>
      </c>
      <c r="E30" s="34" t="s">
        <v>116</v>
      </c>
      <c r="F30" s="33"/>
      <c r="G30" s="33"/>
      <c r="H30" s="33"/>
      <c r="I30" s="31">
        <v>50000</v>
      </c>
    </row>
    <row r="31" spans="1:9" ht="104.25" customHeight="1">
      <c r="A31" s="8" t="s">
        <v>58</v>
      </c>
      <c r="B31" s="8" t="s">
        <v>37</v>
      </c>
      <c r="C31" s="8" t="s">
        <v>28</v>
      </c>
      <c r="D31" s="15" t="s">
        <v>38</v>
      </c>
      <c r="E31" s="12" t="s">
        <v>59</v>
      </c>
      <c r="F31" s="11">
        <v>2600000</v>
      </c>
      <c r="G31" s="26">
        <v>28.4</v>
      </c>
      <c r="H31" s="11">
        <v>1156119.3999999999</v>
      </c>
      <c r="I31" s="11">
        <v>704780.6</v>
      </c>
    </row>
    <row r="32" spans="1:9" ht="104.25" customHeight="1">
      <c r="A32" s="8" t="s">
        <v>61</v>
      </c>
      <c r="B32" s="8"/>
      <c r="C32" s="8"/>
      <c r="D32" s="9" t="s">
        <v>60</v>
      </c>
      <c r="E32" s="25"/>
      <c r="F32" s="14"/>
      <c r="G32" s="14"/>
      <c r="H32" s="14"/>
      <c r="I32" s="10">
        <f>+I33</f>
        <v>3610982.7800000003</v>
      </c>
    </row>
    <row r="33" spans="1:9" ht="81.75" customHeight="1">
      <c r="A33" s="8" t="s">
        <v>62</v>
      </c>
      <c r="B33" s="8"/>
      <c r="C33" s="8"/>
      <c r="D33" s="7" t="s">
        <v>60</v>
      </c>
      <c r="E33" s="25"/>
      <c r="F33" s="14"/>
      <c r="G33" s="14"/>
      <c r="H33" s="14"/>
      <c r="I33" s="11">
        <f>SUM(I34:I40)</f>
        <v>3610982.7800000003</v>
      </c>
    </row>
    <row r="34" spans="1:9" ht="107.25" customHeight="1">
      <c r="A34" s="8" t="s">
        <v>65</v>
      </c>
      <c r="B34" s="8" t="s">
        <v>66</v>
      </c>
      <c r="C34" s="8" t="s">
        <v>28</v>
      </c>
      <c r="D34" s="15" t="s">
        <v>67</v>
      </c>
      <c r="E34" s="12" t="s">
        <v>68</v>
      </c>
      <c r="F34" s="11">
        <v>1188454</v>
      </c>
      <c r="G34" s="26">
        <v>42.8</v>
      </c>
      <c r="H34" s="14"/>
      <c r="I34" s="11">
        <v>679983.56</v>
      </c>
    </row>
    <row r="35" spans="1:9" ht="126" customHeight="1">
      <c r="A35" s="8" t="s">
        <v>108</v>
      </c>
      <c r="B35" s="8" t="s">
        <v>66</v>
      </c>
      <c r="C35" s="8" t="s">
        <v>28</v>
      </c>
      <c r="D35" s="15" t="s">
        <v>67</v>
      </c>
      <c r="E35" s="12" t="s">
        <v>142</v>
      </c>
      <c r="F35" s="14"/>
      <c r="G35" s="14"/>
      <c r="H35" s="14"/>
      <c r="I35" s="11">
        <v>50000</v>
      </c>
    </row>
    <row r="36" spans="1:9" ht="83.25" customHeight="1">
      <c r="A36" s="8" t="s">
        <v>65</v>
      </c>
      <c r="B36" s="8" t="s">
        <v>66</v>
      </c>
      <c r="C36" s="8" t="s">
        <v>28</v>
      </c>
      <c r="D36" s="15" t="s">
        <v>67</v>
      </c>
      <c r="E36" s="12" t="s">
        <v>138</v>
      </c>
      <c r="F36" s="14"/>
      <c r="G36" s="14"/>
      <c r="H36" s="14"/>
      <c r="I36" s="11">
        <f>412191.82+101000</f>
        <v>513191.82</v>
      </c>
    </row>
    <row r="37" spans="1:9" ht="90.75" customHeight="1">
      <c r="A37" s="8" t="s">
        <v>65</v>
      </c>
      <c r="B37" s="8" t="s">
        <v>66</v>
      </c>
      <c r="C37" s="8" t="s">
        <v>28</v>
      </c>
      <c r="D37" s="15" t="s">
        <v>67</v>
      </c>
      <c r="E37" s="12" t="s">
        <v>69</v>
      </c>
      <c r="F37" s="11">
        <v>947000</v>
      </c>
      <c r="G37" s="26">
        <v>27.8</v>
      </c>
      <c r="H37" s="11">
        <v>461987.3</v>
      </c>
      <c r="I37" s="11">
        <v>221933.4</v>
      </c>
    </row>
    <row r="38" spans="1:9" ht="90.75" customHeight="1">
      <c r="A38" s="8" t="s">
        <v>65</v>
      </c>
      <c r="B38" s="8" t="s">
        <v>66</v>
      </c>
      <c r="C38" s="8" t="s">
        <v>28</v>
      </c>
      <c r="D38" s="15" t="s">
        <v>67</v>
      </c>
      <c r="E38" s="12" t="s">
        <v>95</v>
      </c>
      <c r="F38" s="11"/>
      <c r="G38" s="14"/>
      <c r="H38" s="14"/>
      <c r="I38" s="11">
        <v>995874</v>
      </c>
    </row>
    <row r="39" spans="1:9" ht="68.25" customHeight="1">
      <c r="A39" s="8" t="s">
        <v>65</v>
      </c>
      <c r="B39" s="8" t="s">
        <v>66</v>
      </c>
      <c r="C39" s="8" t="s">
        <v>28</v>
      </c>
      <c r="D39" s="15" t="s">
        <v>67</v>
      </c>
      <c r="E39" s="12" t="s">
        <v>83</v>
      </c>
      <c r="F39" s="14"/>
      <c r="G39" s="14"/>
      <c r="H39" s="14"/>
      <c r="I39" s="11">
        <v>50000</v>
      </c>
    </row>
    <row r="40" spans="1:9" ht="77.25" customHeight="1">
      <c r="A40" s="8" t="s">
        <v>64</v>
      </c>
      <c r="B40" s="8" t="s">
        <v>22</v>
      </c>
      <c r="C40" s="8"/>
      <c r="D40" s="15" t="s">
        <v>24</v>
      </c>
      <c r="E40" s="25"/>
      <c r="F40" s="14"/>
      <c r="G40" s="14"/>
      <c r="H40" s="14"/>
      <c r="I40" s="11">
        <f>+I41</f>
        <v>1100000</v>
      </c>
    </row>
    <row r="41" spans="1:9" ht="119.25" customHeight="1">
      <c r="A41" s="8" t="s">
        <v>63</v>
      </c>
      <c r="B41" s="8" t="s">
        <v>23</v>
      </c>
      <c r="C41" s="8" t="s">
        <v>5</v>
      </c>
      <c r="D41" s="15" t="s">
        <v>70</v>
      </c>
      <c r="E41" s="25" t="s">
        <v>136</v>
      </c>
      <c r="F41" s="11">
        <v>1600000</v>
      </c>
      <c r="G41" s="14"/>
      <c r="H41" s="11">
        <v>500000</v>
      </c>
      <c r="I41" s="11">
        <f>1000000+100000</f>
        <v>1100000</v>
      </c>
    </row>
    <row r="42" spans="1:9" ht="92.25" customHeight="1">
      <c r="A42" s="8" t="s">
        <v>19</v>
      </c>
      <c r="B42" s="8"/>
      <c r="C42" s="8"/>
      <c r="D42" s="9" t="s">
        <v>6</v>
      </c>
      <c r="E42" s="25"/>
      <c r="F42" s="10"/>
      <c r="G42" s="27"/>
      <c r="H42" s="10"/>
      <c r="I42" s="10">
        <f>+I43</f>
        <v>79172572.370000005</v>
      </c>
    </row>
    <row r="43" spans="1:9" ht="81.75" customHeight="1">
      <c r="A43" s="8" t="s">
        <v>20</v>
      </c>
      <c r="B43" s="8"/>
      <c r="C43" s="8"/>
      <c r="D43" s="7" t="s">
        <v>6</v>
      </c>
      <c r="E43" s="25"/>
      <c r="F43" s="11"/>
      <c r="G43" s="26"/>
      <c r="H43" s="11"/>
      <c r="I43" s="11">
        <f>+I44+I45+I46+I64+I65+I66+I67+I68+I69+I70+I71</f>
        <v>79172572.370000005</v>
      </c>
    </row>
    <row r="44" spans="1:9" ht="117.75" customHeight="1">
      <c r="A44" s="35" t="s">
        <v>77</v>
      </c>
      <c r="B44" s="35" t="s">
        <v>66</v>
      </c>
      <c r="C44" s="35" t="s">
        <v>28</v>
      </c>
      <c r="D44" s="36" t="s">
        <v>81</v>
      </c>
      <c r="E44" s="34" t="s">
        <v>84</v>
      </c>
      <c r="F44" s="31">
        <v>298675</v>
      </c>
      <c r="G44" s="32">
        <v>50.1</v>
      </c>
      <c r="H44" s="31">
        <v>138903.4</v>
      </c>
      <c r="I44" s="31">
        <v>9997.34</v>
      </c>
    </row>
    <row r="45" spans="1:9" ht="81.75" customHeight="1">
      <c r="A45" s="35" t="s">
        <v>77</v>
      </c>
      <c r="B45" s="35" t="s">
        <v>66</v>
      </c>
      <c r="C45" s="35" t="s">
        <v>28</v>
      </c>
      <c r="D45" s="36" t="s">
        <v>81</v>
      </c>
      <c r="E45" s="34" t="s">
        <v>86</v>
      </c>
      <c r="F45" s="31">
        <v>293000</v>
      </c>
      <c r="G45" s="32">
        <v>30.6</v>
      </c>
      <c r="H45" s="31"/>
      <c r="I45" s="31">
        <v>203421</v>
      </c>
    </row>
    <row r="46" spans="1:9" ht="71.25" customHeight="1">
      <c r="A46" s="35" t="s">
        <v>78</v>
      </c>
      <c r="B46" s="35" t="s">
        <v>34</v>
      </c>
      <c r="C46" s="35"/>
      <c r="D46" s="36" t="s">
        <v>35</v>
      </c>
      <c r="E46" s="30"/>
      <c r="F46" s="31"/>
      <c r="G46" s="32"/>
      <c r="H46" s="31"/>
      <c r="I46" s="31">
        <f>SUM(I47:I63)</f>
        <v>16151978.329999998</v>
      </c>
    </row>
    <row r="47" spans="1:9" ht="66.75" customHeight="1">
      <c r="A47" s="35" t="s">
        <v>75</v>
      </c>
      <c r="B47" s="35" t="s">
        <v>79</v>
      </c>
      <c r="C47" s="35" t="s">
        <v>28</v>
      </c>
      <c r="D47" s="36" t="s">
        <v>80</v>
      </c>
      <c r="E47" s="34" t="s">
        <v>72</v>
      </c>
      <c r="F47" s="31">
        <v>31466471.329999998</v>
      </c>
      <c r="G47" s="32">
        <v>85.18</v>
      </c>
      <c r="H47" s="33"/>
      <c r="I47" s="31">
        <f>170732.62+3292462+1046811.6</f>
        <v>4510006.22</v>
      </c>
    </row>
    <row r="48" spans="1:9" ht="85.5" customHeight="1">
      <c r="A48" s="35" t="s">
        <v>75</v>
      </c>
      <c r="B48" s="35" t="s">
        <v>79</v>
      </c>
      <c r="C48" s="35" t="s">
        <v>28</v>
      </c>
      <c r="D48" s="36" t="s">
        <v>80</v>
      </c>
      <c r="E48" s="34" t="s">
        <v>74</v>
      </c>
      <c r="F48" s="31">
        <v>13435231</v>
      </c>
      <c r="G48" s="32">
        <v>53.2</v>
      </c>
      <c r="H48" s="31">
        <v>5210824.42</v>
      </c>
      <c r="I48" s="31">
        <f>71316+1000000</f>
        <v>1071316</v>
      </c>
    </row>
    <row r="49" spans="1:9" ht="84.75" customHeight="1">
      <c r="A49" s="35" t="s">
        <v>76</v>
      </c>
      <c r="B49" s="35" t="s">
        <v>30</v>
      </c>
      <c r="C49" s="35" t="s">
        <v>28</v>
      </c>
      <c r="D49" s="36" t="s">
        <v>31</v>
      </c>
      <c r="E49" s="34" t="s">
        <v>32</v>
      </c>
      <c r="F49" s="31">
        <v>4298852</v>
      </c>
      <c r="G49" s="32">
        <v>1.5</v>
      </c>
      <c r="H49" s="31"/>
      <c r="I49" s="31">
        <v>4234146</v>
      </c>
    </row>
    <row r="50" spans="1:9" ht="84.75" customHeight="1">
      <c r="A50" s="35" t="s">
        <v>76</v>
      </c>
      <c r="B50" s="35" t="s">
        <v>30</v>
      </c>
      <c r="C50" s="35" t="s">
        <v>28</v>
      </c>
      <c r="D50" s="36" t="s">
        <v>31</v>
      </c>
      <c r="E50" s="34" t="s">
        <v>33</v>
      </c>
      <c r="F50" s="31">
        <v>3775693</v>
      </c>
      <c r="G50" s="32">
        <v>2.4</v>
      </c>
      <c r="H50" s="31"/>
      <c r="I50" s="31">
        <v>3686434</v>
      </c>
    </row>
    <row r="51" spans="1:9" ht="117" customHeight="1">
      <c r="A51" s="35" t="s">
        <v>76</v>
      </c>
      <c r="B51" s="35" t="s">
        <v>30</v>
      </c>
      <c r="C51" s="35" t="s">
        <v>28</v>
      </c>
      <c r="D51" s="36" t="s">
        <v>31</v>
      </c>
      <c r="E51" s="34" t="s">
        <v>73</v>
      </c>
      <c r="F51" s="31">
        <v>1533510</v>
      </c>
      <c r="G51" s="32">
        <v>40.380000000000003</v>
      </c>
      <c r="H51" s="33"/>
      <c r="I51" s="31">
        <f>555737.49+283037</f>
        <v>838774.49</v>
      </c>
    </row>
    <row r="52" spans="1:9" ht="104.25" customHeight="1">
      <c r="A52" s="35" t="s">
        <v>76</v>
      </c>
      <c r="B52" s="35" t="s">
        <v>30</v>
      </c>
      <c r="C52" s="35" t="s">
        <v>28</v>
      </c>
      <c r="D52" s="36" t="s">
        <v>31</v>
      </c>
      <c r="E52" s="34" t="s">
        <v>71</v>
      </c>
      <c r="F52" s="31">
        <v>9717773</v>
      </c>
      <c r="G52" s="32">
        <v>0.5</v>
      </c>
      <c r="H52" s="31">
        <v>9567773</v>
      </c>
      <c r="I52" s="31">
        <v>105000</v>
      </c>
    </row>
    <row r="53" spans="1:9" ht="86.25" customHeight="1">
      <c r="A53" s="35" t="s">
        <v>76</v>
      </c>
      <c r="B53" s="35" t="s">
        <v>30</v>
      </c>
      <c r="C53" s="35" t="s">
        <v>28</v>
      </c>
      <c r="D53" s="36" t="s">
        <v>31</v>
      </c>
      <c r="E53" s="34" t="s">
        <v>130</v>
      </c>
      <c r="F53" s="33"/>
      <c r="G53" s="31"/>
      <c r="H53" s="33"/>
      <c r="I53" s="31">
        <v>140000</v>
      </c>
    </row>
    <row r="54" spans="1:9" ht="69.75" customHeight="1">
      <c r="A54" s="35" t="s">
        <v>87</v>
      </c>
      <c r="B54" s="35" t="s">
        <v>53</v>
      </c>
      <c r="C54" s="35" t="s">
        <v>28</v>
      </c>
      <c r="D54" s="36" t="s">
        <v>54</v>
      </c>
      <c r="E54" s="34" t="s">
        <v>109</v>
      </c>
      <c r="F54" s="31"/>
      <c r="G54" s="37"/>
      <c r="H54" s="31"/>
      <c r="I54" s="31">
        <v>20000</v>
      </c>
    </row>
    <row r="55" spans="1:9" ht="74.25" customHeight="1">
      <c r="A55" s="35" t="s">
        <v>87</v>
      </c>
      <c r="B55" s="35" t="s">
        <v>53</v>
      </c>
      <c r="C55" s="35" t="s">
        <v>28</v>
      </c>
      <c r="D55" s="36" t="s">
        <v>54</v>
      </c>
      <c r="E55" s="34" t="s">
        <v>110</v>
      </c>
      <c r="F55" s="31"/>
      <c r="G55" s="37"/>
      <c r="H55" s="31"/>
      <c r="I55" s="31">
        <v>20000</v>
      </c>
    </row>
    <row r="56" spans="1:9" ht="86.25" customHeight="1">
      <c r="A56" s="35" t="s">
        <v>87</v>
      </c>
      <c r="B56" s="35" t="s">
        <v>53</v>
      </c>
      <c r="C56" s="35" t="s">
        <v>28</v>
      </c>
      <c r="D56" s="36" t="s">
        <v>54</v>
      </c>
      <c r="E56" s="34" t="s">
        <v>111</v>
      </c>
      <c r="F56" s="31"/>
      <c r="G56" s="37"/>
      <c r="H56" s="31"/>
      <c r="I56" s="31">
        <f>20000+10000</f>
        <v>30000</v>
      </c>
    </row>
    <row r="57" spans="1:9" ht="72.75" customHeight="1">
      <c r="A57" s="35" t="s">
        <v>87</v>
      </c>
      <c r="B57" s="35" t="s">
        <v>53</v>
      </c>
      <c r="C57" s="35" t="s">
        <v>28</v>
      </c>
      <c r="D57" s="36" t="s">
        <v>54</v>
      </c>
      <c r="E57" s="34" t="s">
        <v>112</v>
      </c>
      <c r="F57" s="31"/>
      <c r="G57" s="37"/>
      <c r="H57" s="31"/>
      <c r="I57" s="31">
        <v>862000</v>
      </c>
    </row>
    <row r="58" spans="1:9" ht="86.25" customHeight="1">
      <c r="A58" s="35" t="s">
        <v>87</v>
      </c>
      <c r="B58" s="35" t="s">
        <v>53</v>
      </c>
      <c r="C58" s="35" t="s">
        <v>28</v>
      </c>
      <c r="D58" s="36" t="s">
        <v>54</v>
      </c>
      <c r="E58" s="34" t="s">
        <v>113</v>
      </c>
      <c r="F58" s="31">
        <v>1472828</v>
      </c>
      <c r="G58" s="37">
        <v>66.2</v>
      </c>
      <c r="H58" s="31"/>
      <c r="I58" s="31">
        <v>498153.62</v>
      </c>
    </row>
    <row r="59" spans="1:9" ht="86.25" customHeight="1">
      <c r="A59" s="35" t="s">
        <v>87</v>
      </c>
      <c r="B59" s="35" t="s">
        <v>53</v>
      </c>
      <c r="C59" s="35" t="s">
        <v>28</v>
      </c>
      <c r="D59" s="36" t="s">
        <v>54</v>
      </c>
      <c r="E59" s="34" t="s">
        <v>125</v>
      </c>
      <c r="F59" s="31"/>
      <c r="G59" s="37"/>
      <c r="H59" s="31"/>
      <c r="I59" s="31">
        <v>10068</v>
      </c>
    </row>
    <row r="60" spans="1:9" ht="86.25" customHeight="1">
      <c r="A60" s="35" t="s">
        <v>87</v>
      </c>
      <c r="B60" s="35" t="s">
        <v>53</v>
      </c>
      <c r="C60" s="35" t="s">
        <v>28</v>
      </c>
      <c r="D60" s="36" t="s">
        <v>54</v>
      </c>
      <c r="E60" s="34" t="s">
        <v>126</v>
      </c>
      <c r="F60" s="31"/>
      <c r="G60" s="37"/>
      <c r="H60" s="31"/>
      <c r="I60" s="31">
        <v>33580</v>
      </c>
    </row>
    <row r="61" spans="1:9" ht="86.25" customHeight="1">
      <c r="A61" s="35" t="s">
        <v>87</v>
      </c>
      <c r="B61" s="35" t="s">
        <v>53</v>
      </c>
      <c r="C61" s="35" t="s">
        <v>28</v>
      </c>
      <c r="D61" s="36" t="s">
        <v>54</v>
      </c>
      <c r="E61" s="34" t="s">
        <v>127</v>
      </c>
      <c r="F61" s="31"/>
      <c r="G61" s="37"/>
      <c r="H61" s="31"/>
      <c r="I61" s="31">
        <v>25500</v>
      </c>
    </row>
    <row r="62" spans="1:9" ht="86.25" customHeight="1">
      <c r="A62" s="35" t="s">
        <v>87</v>
      </c>
      <c r="B62" s="35" t="s">
        <v>53</v>
      </c>
      <c r="C62" s="35" t="s">
        <v>28</v>
      </c>
      <c r="D62" s="36" t="s">
        <v>54</v>
      </c>
      <c r="E62" s="34" t="s">
        <v>128</v>
      </c>
      <c r="F62" s="31"/>
      <c r="G62" s="37"/>
      <c r="H62" s="31"/>
      <c r="I62" s="31">
        <v>33500</v>
      </c>
    </row>
    <row r="63" spans="1:9" ht="86.25" customHeight="1">
      <c r="A63" s="35" t="s">
        <v>87</v>
      </c>
      <c r="B63" s="35" t="s">
        <v>53</v>
      </c>
      <c r="C63" s="35" t="s">
        <v>28</v>
      </c>
      <c r="D63" s="36" t="s">
        <v>54</v>
      </c>
      <c r="E63" s="34" t="s">
        <v>129</v>
      </c>
      <c r="F63" s="31"/>
      <c r="G63" s="37"/>
      <c r="H63" s="31"/>
      <c r="I63" s="31">
        <v>33500</v>
      </c>
    </row>
    <row r="64" spans="1:9" ht="87.75" customHeight="1">
      <c r="A64" s="35" t="s">
        <v>88</v>
      </c>
      <c r="B64" s="35" t="s">
        <v>37</v>
      </c>
      <c r="C64" s="35" t="s">
        <v>28</v>
      </c>
      <c r="D64" s="36" t="s">
        <v>38</v>
      </c>
      <c r="E64" s="34" t="s">
        <v>85</v>
      </c>
      <c r="F64" s="31">
        <v>783066</v>
      </c>
      <c r="G64" s="37">
        <v>9.4</v>
      </c>
      <c r="H64" s="33"/>
      <c r="I64" s="31">
        <v>709194</v>
      </c>
    </row>
    <row r="65" spans="1:10" ht="105.75" customHeight="1">
      <c r="A65" s="35" t="s">
        <v>88</v>
      </c>
      <c r="B65" s="35" t="s">
        <v>37</v>
      </c>
      <c r="C65" s="35" t="s">
        <v>28</v>
      </c>
      <c r="D65" s="36" t="s">
        <v>38</v>
      </c>
      <c r="E65" s="34" t="s">
        <v>97</v>
      </c>
      <c r="F65" s="31">
        <v>962795</v>
      </c>
      <c r="G65" s="37">
        <v>37.4</v>
      </c>
      <c r="H65" s="31">
        <v>2776.58</v>
      </c>
      <c r="I65" s="31">
        <v>600000</v>
      </c>
    </row>
    <row r="66" spans="1:10" ht="120.75" customHeight="1">
      <c r="A66" s="35" t="s">
        <v>88</v>
      </c>
      <c r="B66" s="35" t="s">
        <v>37</v>
      </c>
      <c r="C66" s="35" t="s">
        <v>28</v>
      </c>
      <c r="D66" s="36" t="s">
        <v>38</v>
      </c>
      <c r="E66" s="34" t="s">
        <v>96</v>
      </c>
      <c r="F66" s="31">
        <v>950989</v>
      </c>
      <c r="G66" s="33"/>
      <c r="H66" s="31"/>
      <c r="I66" s="31">
        <v>950000</v>
      </c>
    </row>
    <row r="67" spans="1:10" ht="128.25" customHeight="1">
      <c r="A67" s="35" t="s">
        <v>88</v>
      </c>
      <c r="B67" s="35" t="s">
        <v>37</v>
      </c>
      <c r="C67" s="35" t="s">
        <v>28</v>
      </c>
      <c r="D67" s="36" t="s">
        <v>38</v>
      </c>
      <c r="E67" s="34" t="s">
        <v>98</v>
      </c>
      <c r="F67" s="31">
        <v>997300</v>
      </c>
      <c r="G67" s="33"/>
      <c r="H67" s="33"/>
      <c r="I67" s="31">
        <v>997000</v>
      </c>
    </row>
    <row r="68" spans="1:10" ht="117.75" customHeight="1">
      <c r="A68" s="35" t="s">
        <v>88</v>
      </c>
      <c r="B68" s="35" t="s">
        <v>37</v>
      </c>
      <c r="C68" s="35" t="s">
        <v>28</v>
      </c>
      <c r="D68" s="36" t="s">
        <v>38</v>
      </c>
      <c r="E68" s="34" t="s">
        <v>137</v>
      </c>
      <c r="F68" s="31">
        <v>520678</v>
      </c>
      <c r="G68" s="33"/>
      <c r="H68" s="33"/>
      <c r="I68" s="31">
        <v>485993</v>
      </c>
    </row>
    <row r="69" spans="1:10" ht="198.75" customHeight="1">
      <c r="A69" s="35" t="s">
        <v>88</v>
      </c>
      <c r="B69" s="35" t="s">
        <v>37</v>
      </c>
      <c r="C69" s="35" t="s">
        <v>28</v>
      </c>
      <c r="D69" s="36" t="s">
        <v>38</v>
      </c>
      <c r="E69" s="34" t="s">
        <v>131</v>
      </c>
      <c r="F69" s="31">
        <v>38179147</v>
      </c>
      <c r="G69" s="33"/>
      <c r="H69" s="31">
        <f>32604975.3-15840687</f>
        <v>16764288.300000001</v>
      </c>
      <c r="I69" s="31">
        <f>574171.7+5000000</f>
        <v>5574171.7000000002</v>
      </c>
    </row>
    <row r="70" spans="1:10" ht="102.75" customHeight="1">
      <c r="A70" s="35" t="s">
        <v>88</v>
      </c>
      <c r="B70" s="35" t="s">
        <v>37</v>
      </c>
      <c r="C70" s="35" t="s">
        <v>28</v>
      </c>
      <c r="D70" s="36" t="s">
        <v>38</v>
      </c>
      <c r="E70" s="34" t="s">
        <v>101</v>
      </c>
      <c r="F70" s="33"/>
      <c r="G70" s="33"/>
      <c r="H70" s="33"/>
      <c r="I70" s="31">
        <v>600000</v>
      </c>
    </row>
    <row r="71" spans="1:10" ht="102.75" customHeight="1">
      <c r="A71" s="35" t="s">
        <v>133</v>
      </c>
      <c r="B71" s="35" t="s">
        <v>22</v>
      </c>
      <c r="C71" s="35"/>
      <c r="D71" s="36" t="s">
        <v>24</v>
      </c>
      <c r="E71" s="30"/>
      <c r="F71" s="33"/>
      <c r="G71" s="33"/>
      <c r="H71" s="33"/>
      <c r="I71" s="31">
        <f>SUM(I72:I76)</f>
        <v>52890817</v>
      </c>
    </row>
    <row r="72" spans="1:10" ht="102.75" customHeight="1">
      <c r="A72" s="35" t="s">
        <v>134</v>
      </c>
      <c r="B72" s="35" t="s">
        <v>132</v>
      </c>
      <c r="C72" s="35" t="s">
        <v>5</v>
      </c>
      <c r="D72" s="36" t="s">
        <v>135</v>
      </c>
      <c r="E72" s="34" t="s">
        <v>16</v>
      </c>
      <c r="F72" s="31">
        <v>45577888</v>
      </c>
      <c r="G72" s="37">
        <v>31.2</v>
      </c>
      <c r="H72" s="31">
        <v>14605438</v>
      </c>
      <c r="I72" s="31">
        <v>10000000</v>
      </c>
    </row>
    <row r="73" spans="1:10" ht="102.75" customHeight="1">
      <c r="A73" s="35" t="s">
        <v>134</v>
      </c>
      <c r="B73" s="35" t="s">
        <v>132</v>
      </c>
      <c r="C73" s="35" t="s">
        <v>5</v>
      </c>
      <c r="D73" s="36" t="s">
        <v>135</v>
      </c>
      <c r="E73" s="34" t="s">
        <v>17</v>
      </c>
      <c r="F73" s="31">
        <v>101611201.56</v>
      </c>
      <c r="G73" s="32">
        <v>37.700000000000003</v>
      </c>
      <c r="H73" s="31">
        <v>7735098.5499999998</v>
      </c>
      <c r="I73" s="31">
        <f>10000000+5000000+7000000</f>
        <v>22000000</v>
      </c>
    </row>
    <row r="74" spans="1:10" ht="102.75" customHeight="1">
      <c r="A74" s="35" t="s">
        <v>118</v>
      </c>
      <c r="B74" s="35" t="s">
        <v>23</v>
      </c>
      <c r="C74" s="35" t="s">
        <v>5</v>
      </c>
      <c r="D74" s="36" t="s">
        <v>70</v>
      </c>
      <c r="E74" s="34" t="s">
        <v>119</v>
      </c>
      <c r="F74" s="31">
        <v>2610330</v>
      </c>
      <c r="G74" s="37"/>
      <c r="H74" s="31"/>
      <c r="I74" s="31">
        <f>38782.8+2730000</f>
        <v>2768782.8</v>
      </c>
    </row>
    <row r="75" spans="1:10" ht="102.75" customHeight="1">
      <c r="A75" s="35" t="s">
        <v>118</v>
      </c>
      <c r="B75" s="35" t="s">
        <v>23</v>
      </c>
      <c r="C75" s="35" t="s">
        <v>5</v>
      </c>
      <c r="D75" s="36" t="s">
        <v>70</v>
      </c>
      <c r="E75" s="34" t="s">
        <v>120</v>
      </c>
      <c r="F75" s="31">
        <v>2990646</v>
      </c>
      <c r="G75" s="37"/>
      <c r="H75" s="31">
        <v>709298.8</v>
      </c>
      <c r="I75" s="31">
        <f>11347.2+2270000</f>
        <v>2281347.2000000002</v>
      </c>
    </row>
    <row r="76" spans="1:10" ht="236.25" customHeight="1">
      <c r="A76" s="35" t="s">
        <v>140</v>
      </c>
      <c r="B76" s="35" t="s">
        <v>139</v>
      </c>
      <c r="C76" s="35" t="s">
        <v>5</v>
      </c>
      <c r="D76" s="36" t="s">
        <v>141</v>
      </c>
      <c r="E76" s="34" t="s">
        <v>131</v>
      </c>
      <c r="F76" s="31">
        <v>38179147</v>
      </c>
      <c r="G76" s="33"/>
      <c r="H76" s="31">
        <f>32604975.3-15840687</f>
        <v>16764288.300000001</v>
      </c>
      <c r="I76" s="31">
        <v>15840687</v>
      </c>
    </row>
    <row r="77" spans="1:10" ht="78.75" customHeight="1">
      <c r="A77" s="35" t="s">
        <v>89</v>
      </c>
      <c r="B77" s="35"/>
      <c r="C77" s="35"/>
      <c r="D77" s="38" t="s">
        <v>91</v>
      </c>
      <c r="E77" s="34"/>
      <c r="F77" s="33"/>
      <c r="G77" s="33"/>
      <c r="H77" s="33"/>
      <c r="I77" s="39">
        <f>+I78</f>
        <v>50000</v>
      </c>
    </row>
    <row r="78" spans="1:10" ht="60.75" customHeight="1">
      <c r="A78" s="35" t="s">
        <v>90</v>
      </c>
      <c r="B78" s="35"/>
      <c r="C78" s="35"/>
      <c r="D78" s="40" t="s">
        <v>91</v>
      </c>
      <c r="E78" s="34"/>
      <c r="F78" s="33"/>
      <c r="G78" s="33"/>
      <c r="H78" s="33"/>
      <c r="I78" s="31">
        <f>+I79</f>
        <v>50000</v>
      </c>
    </row>
    <row r="79" spans="1:10" ht="89.25" customHeight="1">
      <c r="A79" s="35" t="s">
        <v>92</v>
      </c>
      <c r="B79" s="35" t="s">
        <v>93</v>
      </c>
      <c r="C79" s="35" t="s">
        <v>5</v>
      </c>
      <c r="D79" s="36" t="s">
        <v>99</v>
      </c>
      <c r="E79" s="34" t="s">
        <v>100</v>
      </c>
      <c r="F79" s="41"/>
      <c r="G79" s="41"/>
      <c r="H79" s="41"/>
      <c r="I79" s="31">
        <v>50000</v>
      </c>
    </row>
    <row r="80" spans="1:10" ht="60" customHeight="1">
      <c r="A80" s="6"/>
      <c r="B80" s="6"/>
      <c r="C80" s="16"/>
      <c r="D80" s="17" t="s">
        <v>7</v>
      </c>
      <c r="E80" s="18"/>
      <c r="F80" s="18"/>
      <c r="G80" s="18"/>
      <c r="H80" s="18"/>
      <c r="I80" s="10">
        <f>+I9+I12+I17+I20+I26+I32+I42+I77</f>
        <v>85418353.359999999</v>
      </c>
      <c r="J80" s="28"/>
    </row>
    <row r="81" spans="1:9" ht="3" hidden="1" customHeight="1">
      <c r="C81" s="19"/>
      <c r="D81" s="19"/>
      <c r="E81" s="19"/>
      <c r="F81" s="19"/>
      <c r="G81" s="19"/>
      <c r="H81" s="19"/>
      <c r="I81" s="19"/>
    </row>
    <row r="82" spans="1:9" ht="42.75" customHeight="1">
      <c r="A82" s="43" t="s">
        <v>10</v>
      </c>
      <c r="B82" s="43"/>
      <c r="C82" s="43"/>
      <c r="D82" s="43"/>
      <c r="E82" s="43"/>
      <c r="F82" s="43"/>
      <c r="G82" s="43"/>
      <c r="H82" s="43"/>
      <c r="I82" s="43"/>
    </row>
    <row r="83" spans="1:9" s="21" customFormat="1" ht="14.25" hidden="1" customHeight="1">
      <c r="A83" s="20"/>
      <c r="B83" s="20"/>
      <c r="H83" s="20"/>
    </row>
    <row r="84" spans="1:9" s="21" customFormat="1" ht="53.25" customHeight="1">
      <c r="A84" s="20" t="s">
        <v>121</v>
      </c>
      <c r="B84" s="20"/>
      <c r="H84" s="20" t="s">
        <v>122</v>
      </c>
    </row>
    <row r="85" spans="1:9" ht="56.25" customHeight="1">
      <c r="A85" s="42" t="s">
        <v>123</v>
      </c>
      <c r="B85" s="42"/>
      <c r="C85" s="42"/>
      <c r="D85" s="42"/>
      <c r="E85" s="29"/>
      <c r="H85" s="22" t="s">
        <v>124</v>
      </c>
    </row>
    <row r="86" spans="1:9" ht="18.75">
      <c r="A86" s="5"/>
      <c r="B86" s="5"/>
    </row>
  </sheetData>
  <mergeCells count="6">
    <mergeCell ref="A85:D85"/>
    <mergeCell ref="A82:I82"/>
    <mergeCell ref="A5:I5"/>
    <mergeCell ref="H2:I2"/>
    <mergeCell ref="H3:I3"/>
    <mergeCell ref="H4:I4"/>
  </mergeCells>
  <phoneticPr fontId="0" type="noConversion"/>
  <pageMargins left="0.59055118110236227" right="0.39370078740157483" top="1.1811023622047245" bottom="0.19685039370078741" header="0" footer="0"/>
  <pageSetup paperSize="9" scale="55" orientation="landscape" r:id="rId1"/>
  <headerFooter differentFirst="1" alignWithMargins="0">
    <oddHeader>&amp;R&amp;14
Продовження додатка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2018-11-16T08:12:10Z</cp:lastPrinted>
  <dcterms:created xsi:type="dcterms:W3CDTF">1996-10-08T23:32:33Z</dcterms:created>
  <dcterms:modified xsi:type="dcterms:W3CDTF">2018-11-16T08:12:53Z</dcterms:modified>
</cp:coreProperties>
</file>